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N:\Maja Drnovšek\JN 2026\7_Dobava rezervnih delov in servisiranje naprav sortirnice\3_dokumentacija\FINAL\JN-0021-2026_RAZPISNA_DOKUMENTACIJA\JN-0021-2026_PREDRAČUN\"/>
    </mc:Choice>
  </mc:AlternateContent>
  <xr:revisionPtr revIDLastSave="0" documentId="13_ncr:1_{4026A797-3002-41BA-A4E3-F6DBADC6BE9A}" xr6:coauthVersionLast="47" xr6:coauthVersionMax="47" xr10:uidLastSave="{00000000-0000-0000-0000-000000000000}"/>
  <bookViews>
    <workbookView xWindow="30612" yWindow="-108" windowWidth="30936" windowHeight="16776" tabRatio="500" xr2:uid="{00000000-000D-0000-FFFF-FFFF00000000}"/>
  </bookViews>
  <sheets>
    <sheet name="Rezervni deli_Komet" sheetId="1" r:id="rId1"/>
    <sheet name="Servisiranje" sheetId="2" r:id="rId2"/>
    <sheet name="Rekapitulacija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7" i="2" l="1"/>
  <c r="C7" i="3" s="1"/>
  <c r="G63" i="1"/>
  <c r="H6" i="1"/>
  <c r="H5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4" i="1"/>
  <c r="H65" i="1" l="1"/>
  <c r="C5" i="3" s="1"/>
  <c r="C8" i="3" s="1"/>
  <c r="H66" i="1" l="1"/>
  <c r="H67" i="1" s="1"/>
</calcChain>
</file>

<file path=xl/sharedStrings.xml><?xml version="1.0" encoding="utf-8"?>
<sst xmlns="http://schemas.openxmlformats.org/spreadsheetml/2006/main" count="219" uniqueCount="141">
  <si>
    <t>LINDNER Komet 2800 - Rezevni deli in hidravlični rezervni deli</t>
  </si>
  <si>
    <t xml:space="preserve">Zap. št. </t>
  </si>
  <si>
    <t>Bezeichnung</t>
  </si>
  <si>
    <t>Naziv</t>
  </si>
  <si>
    <t>Številka za naročilo</t>
  </si>
  <si>
    <t>Enota</t>
  </si>
  <si>
    <t>Količina</t>
  </si>
  <si>
    <t>Cena na kos v EUR brez DDV</t>
  </si>
  <si>
    <t>Skupna vrednost v EUR brez DDV</t>
  </si>
  <si>
    <t>Siebkassette (links/rechts/Mitte)</t>
  </si>
  <si>
    <t>Screen cassette (left/right/middle)</t>
  </si>
  <si>
    <t>256211-2/…-1/46267</t>
  </si>
  <si>
    <t>Kos</t>
  </si>
  <si>
    <t>Filzstreifen 9x7,5, l=900</t>
  </si>
  <si>
    <t>Felt strip</t>
  </si>
  <si>
    <t>Innensechskantschraube M24x100</t>
  </si>
  <si>
    <t>Hex. socket head cap screw M24x100</t>
  </si>
  <si>
    <t>Scheibe HV, M24</t>
  </si>
  <si>
    <t>Plain washer HV, M24</t>
  </si>
  <si>
    <t>Pendelrollenlager</t>
  </si>
  <si>
    <t>Spherical roller bearing</t>
  </si>
  <si>
    <t>Wellendichtring AS220x250x15</t>
  </si>
  <si>
    <t>Oil seal</t>
  </si>
  <si>
    <t>Spritzring</t>
  </si>
  <si>
    <t>Splash ring</t>
  </si>
  <si>
    <t>Auflage Dichtring Gehäuse links+rechts</t>
  </si>
  <si>
    <t>Support sealing ring left+right</t>
  </si>
  <si>
    <t>296302+296306</t>
  </si>
  <si>
    <t>Lochplatte-Unterlegplatte</t>
  </si>
  <si>
    <t>Support plate</t>
  </si>
  <si>
    <t>Schmutzabstreifer W1-32-PB</t>
  </si>
  <si>
    <t>Dirt skimmer W1-32-PB</t>
  </si>
  <si>
    <t>Klemmteil</t>
  </si>
  <si>
    <t>Clamping part</t>
  </si>
  <si>
    <t>60617+60618</t>
  </si>
  <si>
    <t>Hydraulikzylinder</t>
  </si>
  <si>
    <t>Hydraulic cylinder</t>
  </si>
  <si>
    <t>105183/84</t>
  </si>
  <si>
    <t>LINDNER-Spherical roller bearing 23936-S-K-MB di 180 / da250</t>
  </si>
  <si>
    <t>LINDNER-Fixing ring HPU bearing</t>
  </si>
  <si>
    <t>LINDNER-Wipper  ring HPU</t>
  </si>
  <si>
    <t>LINDNER-Schaft seal</t>
  </si>
  <si>
    <t xml:space="preserve">LINDNER -Hydr. clamping sleeveH396-HG </t>
  </si>
  <si>
    <t>LINDNER-O-ring inside FPM 80 Shore</t>
  </si>
  <si>
    <t>Riemenscheibe, Rotor</t>
  </si>
  <si>
    <t>Pulley, rotor</t>
  </si>
  <si>
    <t>Riemenscheibe, Motor</t>
  </si>
  <si>
    <t>Pulley, motor</t>
  </si>
  <si>
    <t>Kraftband</t>
  </si>
  <si>
    <t>Power belt</t>
  </si>
  <si>
    <t>Gleitbuchse</t>
  </si>
  <si>
    <t>Bushing</t>
  </si>
  <si>
    <t>Verschleißblech rechts+links</t>
  </si>
  <si>
    <t>Wear plate right+left</t>
  </si>
  <si>
    <t>297032+297031</t>
  </si>
  <si>
    <t>Rutschnabe</t>
  </si>
  <si>
    <t>Sliding nub</t>
  </si>
  <si>
    <t>Slide bush</t>
  </si>
  <si>
    <t>Bürste</t>
  </si>
  <si>
    <t>Brush for Sensor</t>
  </si>
  <si>
    <t>Abziehhülse</t>
  </si>
  <si>
    <t>Withdrawal sleeve</t>
  </si>
  <si>
    <t>Lagerdeckel</t>
  </si>
  <si>
    <t>Bearing cover</t>
  </si>
  <si>
    <t>Distanzring</t>
  </si>
  <si>
    <t>Spacer</t>
  </si>
  <si>
    <t>Wellenmutter M190x3</t>
  </si>
  <si>
    <t>Nut M190x3</t>
  </si>
  <si>
    <t>Lagergehäuse</t>
  </si>
  <si>
    <t>Bearing casing</t>
  </si>
  <si>
    <t>Sechskantschraube M24x120</t>
  </si>
  <si>
    <t>Hexagon head screw M24x120</t>
  </si>
  <si>
    <t>Festring</t>
  </si>
  <si>
    <t>Fixing ring</t>
  </si>
  <si>
    <t>Dichtring, Rotor</t>
  </si>
  <si>
    <t>Sealing, rotor</t>
  </si>
  <si>
    <t>Räumblech</t>
  </si>
  <si>
    <t>Cleaning plate</t>
  </si>
  <si>
    <t>Dichtring Gehäuse</t>
  </si>
  <si>
    <t>Sealing ring</t>
  </si>
  <si>
    <t>Scheibe HV</t>
  </si>
  <si>
    <t>Plain washer HV</t>
  </si>
  <si>
    <t>Innensechskantschraube M8x30</t>
  </si>
  <si>
    <t>Hex. socket head cap screw M8x30</t>
  </si>
  <si>
    <t>Dichtring Siebkassette</t>
  </si>
  <si>
    <t>Sechskantschraube M16x35</t>
  </si>
  <si>
    <t>Hexagon head screw M16x35</t>
  </si>
  <si>
    <t>Sechskantschraube M16x60</t>
  </si>
  <si>
    <t>Hexagon head screw M16x60</t>
  </si>
  <si>
    <t>Scheibe M16</t>
  </si>
  <si>
    <t>Plain washer M16</t>
  </si>
  <si>
    <t>Nivellierelement</t>
  </si>
  <si>
    <t>Level</t>
  </si>
  <si>
    <t>Taperbuchse</t>
  </si>
  <si>
    <t>Taper-bushing</t>
  </si>
  <si>
    <t>Dichtleiste</t>
  </si>
  <si>
    <t>Sealing bar</t>
  </si>
  <si>
    <t>Dichtleiste rechts+links</t>
  </si>
  <si>
    <t>Sealing bar right+left</t>
  </si>
  <si>
    <t>246231+246233</t>
  </si>
  <si>
    <t>Sechskantschraube M16x40</t>
  </si>
  <si>
    <t>Hexagon head screw M16x40</t>
  </si>
  <si>
    <t>Sechskantschraube M16x30</t>
  </si>
  <si>
    <t>Hexagon head screw M16x30</t>
  </si>
  <si>
    <t>Sechskantschraube M20x50</t>
  </si>
  <si>
    <t>Hexagon head screw M20x50</t>
  </si>
  <si>
    <t>Scheibe HV,M20</t>
  </si>
  <si>
    <t>Plain washer HV, M20</t>
  </si>
  <si>
    <t>Zylinderaufnahme</t>
  </si>
  <si>
    <t>Cylinder support</t>
  </si>
  <si>
    <t>Zylinderaufnahmebolzen</t>
  </si>
  <si>
    <t>Cylinder support bolt</t>
  </si>
  <si>
    <t>Bolzen innen</t>
  </si>
  <si>
    <t>Bolt</t>
  </si>
  <si>
    <t>Bolzen außen</t>
  </si>
  <si>
    <t>Innensechskantschraube M20x40</t>
  </si>
  <si>
    <t>Hex. socket head cap screw M20x40</t>
  </si>
  <si>
    <t>Einstellschraube S40x3</t>
  </si>
  <si>
    <t>Hexagon head screw for adjusting</t>
  </si>
  <si>
    <t>Abstreifkammschlitten</t>
  </si>
  <si>
    <t>Scraper slide</t>
  </si>
  <si>
    <t>SKUPAJ</t>
  </si>
  <si>
    <t>SKUPAJ:</t>
  </si>
  <si>
    <t>DDV (22%):</t>
  </si>
  <si>
    <t>SKUPAJ Z DDV:</t>
  </si>
  <si>
    <t>LINDNER Komet 2800 - Servisiranje</t>
  </si>
  <si>
    <t>Zap.št.</t>
  </si>
  <si>
    <t>Naziv postavke</t>
  </si>
  <si>
    <t>EM</t>
  </si>
  <si>
    <t>Ponudbena cena v EUR brez DDV</t>
  </si>
  <si>
    <t>Delovna ura serviserja ob delavnikih</t>
  </si>
  <si>
    <t>ura</t>
  </si>
  <si>
    <t>Delovna ura serviserja ob vikendih in praznikih</t>
  </si>
  <si>
    <t>Potovalna ura serviserja</t>
  </si>
  <si>
    <t>Opomba: Stroški potovanj se obračunajo posebej - po dejansko nastalih stroških.</t>
  </si>
  <si>
    <t>Ponudbena cena
v EUR brez DDV</t>
  </si>
  <si>
    <t>Ponudbena cena za blago (A)</t>
  </si>
  <si>
    <t>Cena storitev servisiranja (B)</t>
  </si>
  <si>
    <t>SKUPNA PONUDBENA CENA (A + B):</t>
  </si>
  <si>
    <t>REKAPITULACIJA - SKLOP 2</t>
  </si>
  <si>
    <t>SKLOP 2: LINDNER – dobava rezervnih delov, hidravličnih rezervnih delov in servisiranje mlina Komet 2800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</si>
</sst>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charset val="238"/>
    </font>
    <font>
      <b/>
      <sz val="11"/>
      <color rgb="FF1F4E79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rgb="FFFFFFFF"/>
      <name val="Arial"/>
      <family val="2"/>
      <charset val="238"/>
    </font>
    <font>
      <sz val="9"/>
      <name val="Arial"/>
      <family val="2"/>
      <charset val="238"/>
    </font>
    <font>
      <sz val="9"/>
      <color rgb="FF00008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1F4E79"/>
      <name val="Arial"/>
      <family val="2"/>
      <charset val="238"/>
    </font>
    <font>
      <i/>
      <sz val="9"/>
      <color rgb="FF595959"/>
      <name val="Arial"/>
      <family val="2"/>
      <charset val="238"/>
    </font>
    <font>
      <b/>
      <sz val="13"/>
      <color theme="3"/>
      <name val="Calibri"/>
      <family val="2"/>
      <charset val="238"/>
      <scheme val="minor"/>
    </font>
    <font>
      <b/>
      <sz val="10"/>
      <color rgb="FFFFFFFF"/>
      <name val="Arial"/>
      <charset val="1"/>
    </font>
    <font>
      <sz val="9"/>
      <name val="Arial"/>
      <charset val="1"/>
    </font>
    <font>
      <sz val="9"/>
      <color rgb="FF000080"/>
      <name val="Arial"/>
      <charset val="1"/>
    </font>
    <font>
      <i/>
      <sz val="9"/>
      <color rgb="FF595959"/>
      <name val="Arial"/>
      <charset val="1"/>
    </font>
  </fonts>
  <fills count="11">
    <fill>
      <patternFill patternType="none"/>
    </fill>
    <fill>
      <patternFill patternType="gray125"/>
    </fill>
    <fill>
      <patternFill patternType="solid">
        <fgColor rgb="FF2E75B6"/>
        <bgColor rgb="FF0066CC"/>
      </patternFill>
    </fill>
    <fill>
      <patternFill patternType="solid">
        <fgColor rgb="FFFFFDE7"/>
        <bgColor rgb="FFFFFFFF"/>
      </patternFill>
    </fill>
    <fill>
      <patternFill patternType="solid">
        <fgColor rgb="FFF2F2F2"/>
        <bgColor rgb="FFFFFDE7"/>
      </patternFill>
    </fill>
    <fill>
      <patternFill patternType="solid">
        <fgColor theme="0"/>
        <bgColor rgb="FFFFFDE7"/>
      </patternFill>
    </fill>
    <fill>
      <patternFill patternType="solid">
        <fgColor theme="0" tint="-0.14999847407452621"/>
        <bgColor rgb="FFD6E4F0"/>
      </patternFill>
    </fill>
    <fill>
      <patternFill patternType="solid">
        <fgColor rgb="FFD6E4F0"/>
        <bgColor rgb="FFD9D9D9"/>
      </patternFill>
    </fill>
    <fill>
      <patternFill patternType="solid">
        <fgColor rgb="FFBDD7EE"/>
        <bgColor rgb="FFD9D9D9"/>
      </patternFill>
    </fill>
    <fill>
      <patternFill patternType="solid">
        <fgColor rgb="FF1F4E79"/>
        <bgColor rgb="FF003366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" fillId="0" borderId="0"/>
    <xf numFmtId="0" fontId="10" fillId="0" borderId="5" applyNumberFormat="0" applyFill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" fontId="5" fillId="0" borderId="2" xfId="0" applyNumberFormat="1" applyFont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1" fontId="5" fillId="5" borderId="2" xfId="0" applyNumberFormat="1" applyFont="1" applyFill="1" applyBorder="1" applyAlignment="1">
      <alignment vertical="center" wrapText="1"/>
    </xf>
    <xf numFmtId="0" fontId="7" fillId="7" borderId="2" xfId="0" applyFont="1" applyFill="1" applyBorder="1" applyAlignment="1">
      <alignment horizontal="right" vertical="center"/>
    </xf>
    <xf numFmtId="0" fontId="7" fillId="8" borderId="2" xfId="0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/>
    </xf>
    <xf numFmtId="164" fontId="6" fillId="3" borderId="2" xfId="0" applyNumberFormat="1" applyFont="1" applyFill="1" applyBorder="1" applyAlignment="1">
      <alignment horizontal="right" vertical="center"/>
    </xf>
    <xf numFmtId="164" fontId="5" fillId="4" borderId="2" xfId="0" applyNumberFormat="1" applyFont="1" applyFill="1" applyBorder="1" applyAlignment="1">
      <alignment horizontal="right" vertical="center"/>
    </xf>
    <xf numFmtId="164" fontId="7" fillId="7" borderId="2" xfId="0" applyNumberFormat="1" applyFont="1" applyFill="1" applyBorder="1" applyAlignment="1">
      <alignment horizontal="right" vertical="center"/>
    </xf>
    <xf numFmtId="164" fontId="8" fillId="8" borderId="2" xfId="0" applyNumberFormat="1" applyFont="1" applyFill="1" applyBorder="1" applyAlignment="1">
      <alignment horizontal="right"/>
    </xf>
    <xf numFmtId="164" fontId="3" fillId="6" borderId="4" xfId="0" applyNumberFormat="1" applyFont="1" applyFill="1" applyBorder="1"/>
    <xf numFmtId="164" fontId="0" fillId="0" borderId="0" xfId="0" applyNumberFormat="1"/>
    <xf numFmtId="0" fontId="11" fillId="2" borderId="0" xfId="0" applyFont="1" applyFill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9" xfId="0" applyFont="1" applyBorder="1" applyAlignment="1">
      <alignment vertical="center" wrapText="1"/>
    </xf>
    <xf numFmtId="164" fontId="13" fillId="0" borderId="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5" xfId="2" applyFill="1" applyAlignment="1">
      <alignment horizontal="right" vertical="center"/>
    </xf>
    <xf numFmtId="164" fontId="10" fillId="0" borderId="5" xfId="2" applyNumberFormat="1" applyFill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11" fillId="9" borderId="0" xfId="0" applyFont="1" applyFill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center" vertical="center" wrapText="1"/>
    </xf>
    <xf numFmtId="0" fontId="7" fillId="10" borderId="8" xfId="0" applyFont="1" applyFill="1" applyBorder="1" applyAlignment="1">
      <alignment horizontal="center" vertical="center" wrapText="1"/>
    </xf>
    <xf numFmtId="0" fontId="14" fillId="0" borderId="0" xfId="0" applyFont="1"/>
    <xf numFmtId="0" fontId="3" fillId="6" borderId="3" xfId="0" applyFont="1" applyFill="1" applyBorder="1" applyAlignment="1">
      <alignment horizontal="center"/>
    </xf>
    <xf numFmtId="0" fontId="4" fillId="9" borderId="0" xfId="0" applyFont="1" applyFill="1" applyAlignment="1">
      <alignment horizontal="center" vertical="center" wrapText="1"/>
    </xf>
    <xf numFmtId="0" fontId="9" fillId="0" borderId="0" xfId="0" applyFont="1"/>
  </cellXfs>
  <cellStyles count="3">
    <cellStyle name="Naslov 2" xfId="2" builtinId="17"/>
    <cellStyle name="Navadno" xfId="0" builtinId="0"/>
    <cellStyle name="Navadno 4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DE7"/>
      <rgbColor rgb="FFD6E4F0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9595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7"/>
  <sheetViews>
    <sheetView showGridLines="0" tabSelected="1" zoomScaleNormal="100" workbookViewId="0">
      <selection activeCell="G4" sqref="G4"/>
    </sheetView>
  </sheetViews>
  <sheetFormatPr defaultColWidth="18" defaultRowHeight="14.4" x14ac:dyDescent="0.3"/>
  <cols>
    <col min="1" max="1" width="8" style="1" customWidth="1"/>
    <col min="2" max="4" width="32" style="1" customWidth="1"/>
    <col min="5" max="6" width="8" style="1" customWidth="1"/>
    <col min="7" max="16384" width="18" style="1"/>
  </cols>
  <sheetData>
    <row r="1" spans="1:8" ht="21" customHeight="1" x14ac:dyDescent="0.3">
      <c r="A1" s="2" t="s">
        <v>0</v>
      </c>
      <c r="B1" s="3"/>
      <c r="C1" s="3"/>
    </row>
    <row r="2" spans="1:8" x14ac:dyDescent="0.3">
      <c r="C2" s="4"/>
      <c r="D2" s="4"/>
      <c r="E2" s="4"/>
      <c r="F2" s="4"/>
    </row>
    <row r="3" spans="1:8" ht="30" customHeight="1" x14ac:dyDescent="0.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</row>
    <row r="4" spans="1:8" ht="15" customHeight="1" x14ac:dyDescent="0.3">
      <c r="A4" s="7">
        <v>1</v>
      </c>
      <c r="B4" s="7" t="s">
        <v>9</v>
      </c>
      <c r="C4" s="7" t="s">
        <v>10</v>
      </c>
      <c r="D4" s="7" t="s">
        <v>11</v>
      </c>
      <c r="E4" s="7" t="s">
        <v>12</v>
      </c>
      <c r="F4" s="7">
        <v>1</v>
      </c>
      <c r="G4" s="15"/>
      <c r="H4" s="16">
        <f t="shared" ref="H4:H35" si="0">F4*G4</f>
        <v>0</v>
      </c>
    </row>
    <row r="5" spans="1:8" ht="15" customHeight="1" x14ac:dyDescent="0.3">
      <c r="A5" s="7">
        <v>2</v>
      </c>
      <c r="B5" s="7" t="s">
        <v>13</v>
      </c>
      <c r="C5" s="7" t="s">
        <v>14</v>
      </c>
      <c r="D5" s="8">
        <v>15840</v>
      </c>
      <c r="E5" s="7" t="s">
        <v>12</v>
      </c>
      <c r="F5" s="7">
        <v>1</v>
      </c>
      <c r="G5" s="15"/>
      <c r="H5" s="16">
        <f>F5*G5</f>
        <v>0</v>
      </c>
    </row>
    <row r="6" spans="1:8" ht="15" customHeight="1" x14ac:dyDescent="0.3">
      <c r="A6" s="7">
        <v>3</v>
      </c>
      <c r="B6" s="7" t="s">
        <v>15</v>
      </c>
      <c r="C6" s="7" t="s">
        <v>16</v>
      </c>
      <c r="D6" s="8">
        <v>85027</v>
      </c>
      <c r="E6" s="7" t="s">
        <v>12</v>
      </c>
      <c r="F6" s="7">
        <v>1</v>
      </c>
      <c r="G6" s="15"/>
      <c r="H6" s="16">
        <f>F6*G6</f>
        <v>0</v>
      </c>
    </row>
    <row r="7" spans="1:8" ht="15" customHeight="1" x14ac:dyDescent="0.3">
      <c r="A7" s="7">
        <v>4</v>
      </c>
      <c r="B7" s="7" t="s">
        <v>17</v>
      </c>
      <c r="C7" s="7" t="s">
        <v>18</v>
      </c>
      <c r="D7" s="8">
        <v>65788</v>
      </c>
      <c r="E7" s="7" t="s">
        <v>12</v>
      </c>
      <c r="F7" s="7">
        <v>1</v>
      </c>
      <c r="G7" s="15"/>
      <c r="H7" s="16">
        <f t="shared" si="0"/>
        <v>0</v>
      </c>
    </row>
    <row r="8" spans="1:8" ht="15" customHeight="1" x14ac:dyDescent="0.3">
      <c r="A8" s="7">
        <v>5</v>
      </c>
      <c r="B8" s="7" t="s">
        <v>19</v>
      </c>
      <c r="C8" s="7" t="s">
        <v>20</v>
      </c>
      <c r="D8" s="8">
        <v>25768</v>
      </c>
      <c r="E8" s="7" t="s">
        <v>12</v>
      </c>
      <c r="F8" s="7">
        <v>1</v>
      </c>
      <c r="G8" s="15"/>
      <c r="H8" s="16">
        <f t="shared" si="0"/>
        <v>0</v>
      </c>
    </row>
    <row r="9" spans="1:8" ht="15" customHeight="1" x14ac:dyDescent="0.3">
      <c r="A9" s="7">
        <v>6</v>
      </c>
      <c r="B9" s="7" t="s">
        <v>21</v>
      </c>
      <c r="C9" s="7" t="s">
        <v>22</v>
      </c>
      <c r="D9" s="8">
        <v>75301</v>
      </c>
      <c r="E9" s="7" t="s">
        <v>12</v>
      </c>
      <c r="F9" s="7">
        <v>1</v>
      </c>
      <c r="G9" s="15"/>
      <c r="H9" s="16">
        <f t="shared" si="0"/>
        <v>0</v>
      </c>
    </row>
    <row r="10" spans="1:8" ht="15" customHeight="1" x14ac:dyDescent="0.3">
      <c r="A10" s="7">
        <v>7</v>
      </c>
      <c r="B10" s="7" t="s">
        <v>23</v>
      </c>
      <c r="C10" s="7" t="s">
        <v>24</v>
      </c>
      <c r="D10" s="8">
        <v>37834</v>
      </c>
      <c r="E10" s="7" t="s">
        <v>12</v>
      </c>
      <c r="F10" s="7">
        <v>1</v>
      </c>
      <c r="G10" s="15"/>
      <c r="H10" s="16">
        <f t="shared" si="0"/>
        <v>0</v>
      </c>
    </row>
    <row r="11" spans="1:8" ht="15" customHeight="1" x14ac:dyDescent="0.3">
      <c r="A11" s="7">
        <v>8</v>
      </c>
      <c r="B11" s="7" t="s">
        <v>25</v>
      </c>
      <c r="C11" s="7" t="s">
        <v>26</v>
      </c>
      <c r="D11" s="7" t="s">
        <v>27</v>
      </c>
      <c r="E11" s="7" t="s">
        <v>12</v>
      </c>
      <c r="F11" s="7">
        <v>1</v>
      </c>
      <c r="G11" s="15"/>
      <c r="H11" s="16">
        <f t="shared" si="0"/>
        <v>0</v>
      </c>
    </row>
    <row r="12" spans="1:8" ht="15" customHeight="1" x14ac:dyDescent="0.3">
      <c r="A12" s="7">
        <v>9</v>
      </c>
      <c r="B12" s="7" t="s">
        <v>28</v>
      </c>
      <c r="C12" s="7" t="s">
        <v>29</v>
      </c>
      <c r="D12" s="8">
        <v>289824</v>
      </c>
      <c r="E12" s="7" t="s">
        <v>12</v>
      </c>
      <c r="F12" s="7">
        <v>1</v>
      </c>
      <c r="G12" s="15"/>
      <c r="H12" s="16">
        <f t="shared" si="0"/>
        <v>0</v>
      </c>
    </row>
    <row r="13" spans="1:8" ht="15" customHeight="1" x14ac:dyDescent="0.3">
      <c r="A13" s="7">
        <v>10</v>
      </c>
      <c r="B13" s="9" t="s">
        <v>30</v>
      </c>
      <c r="C13" s="7" t="s">
        <v>31</v>
      </c>
      <c r="D13" s="8">
        <v>125033</v>
      </c>
      <c r="E13" s="7" t="s">
        <v>12</v>
      </c>
      <c r="F13" s="7">
        <v>1</v>
      </c>
      <c r="G13" s="15"/>
      <c r="H13" s="16">
        <f t="shared" si="0"/>
        <v>0</v>
      </c>
    </row>
    <row r="14" spans="1:8" ht="15" customHeight="1" x14ac:dyDescent="0.3">
      <c r="A14" s="7">
        <v>11</v>
      </c>
      <c r="B14" s="7" t="s">
        <v>32</v>
      </c>
      <c r="C14" s="7" t="s">
        <v>33</v>
      </c>
      <c r="D14" s="7" t="s">
        <v>34</v>
      </c>
      <c r="E14" s="7" t="s">
        <v>12</v>
      </c>
      <c r="F14" s="7">
        <v>1</v>
      </c>
      <c r="G14" s="15"/>
      <c r="H14" s="16">
        <f t="shared" si="0"/>
        <v>0</v>
      </c>
    </row>
    <row r="15" spans="1:8" ht="15" customHeight="1" x14ac:dyDescent="0.3">
      <c r="A15" s="7">
        <v>12</v>
      </c>
      <c r="B15" s="7" t="s">
        <v>35</v>
      </c>
      <c r="C15" s="7" t="s">
        <v>36</v>
      </c>
      <c r="D15" s="7" t="s">
        <v>37</v>
      </c>
      <c r="E15" s="7" t="s">
        <v>12</v>
      </c>
      <c r="F15" s="7">
        <v>1</v>
      </c>
      <c r="G15" s="15"/>
      <c r="H15" s="16">
        <f t="shared" si="0"/>
        <v>0</v>
      </c>
    </row>
    <row r="16" spans="1:8" ht="15" customHeight="1" x14ac:dyDescent="0.3">
      <c r="A16" s="7">
        <v>13</v>
      </c>
      <c r="B16" s="7" t="s">
        <v>35</v>
      </c>
      <c r="C16" s="7" t="s">
        <v>36</v>
      </c>
      <c r="D16" s="8">
        <v>65937</v>
      </c>
      <c r="E16" s="7" t="s">
        <v>12</v>
      </c>
      <c r="F16" s="7">
        <v>1</v>
      </c>
      <c r="G16" s="15"/>
      <c r="H16" s="16">
        <f t="shared" si="0"/>
        <v>0</v>
      </c>
    </row>
    <row r="17" spans="1:8" ht="15" customHeight="1" x14ac:dyDescent="0.3">
      <c r="A17" s="7">
        <v>14</v>
      </c>
      <c r="B17" s="9" t="s">
        <v>38</v>
      </c>
      <c r="C17" s="9" t="s">
        <v>38</v>
      </c>
      <c r="D17" s="8">
        <v>296483</v>
      </c>
      <c r="E17" s="7" t="s">
        <v>12</v>
      </c>
      <c r="F17" s="7">
        <v>1</v>
      </c>
      <c r="G17" s="15"/>
      <c r="H17" s="16">
        <f t="shared" si="0"/>
        <v>0</v>
      </c>
    </row>
    <row r="18" spans="1:8" ht="15" customHeight="1" x14ac:dyDescent="0.3">
      <c r="A18" s="7">
        <v>15</v>
      </c>
      <c r="B18" s="9" t="s">
        <v>39</v>
      </c>
      <c r="C18" s="9" t="s">
        <v>39</v>
      </c>
      <c r="D18" s="8">
        <v>297579</v>
      </c>
      <c r="E18" s="7" t="s">
        <v>12</v>
      </c>
      <c r="F18" s="7">
        <v>1</v>
      </c>
      <c r="G18" s="15"/>
      <c r="H18" s="16">
        <f t="shared" si="0"/>
        <v>0</v>
      </c>
    </row>
    <row r="19" spans="1:8" ht="15" customHeight="1" x14ac:dyDescent="0.3">
      <c r="A19" s="7">
        <v>16</v>
      </c>
      <c r="B19" s="9" t="s">
        <v>40</v>
      </c>
      <c r="C19" s="9" t="s">
        <v>40</v>
      </c>
      <c r="D19" s="8">
        <v>297580</v>
      </c>
      <c r="E19" s="7" t="s">
        <v>12</v>
      </c>
      <c r="F19" s="7">
        <v>1</v>
      </c>
      <c r="G19" s="15"/>
      <c r="H19" s="16">
        <f t="shared" si="0"/>
        <v>0</v>
      </c>
    </row>
    <row r="20" spans="1:8" ht="15" customHeight="1" x14ac:dyDescent="0.3">
      <c r="A20" s="7">
        <v>17</v>
      </c>
      <c r="B20" s="9" t="s">
        <v>41</v>
      </c>
      <c r="C20" s="9" t="s">
        <v>41</v>
      </c>
      <c r="D20" s="8">
        <v>296300</v>
      </c>
      <c r="E20" s="7" t="s">
        <v>12</v>
      </c>
      <c r="F20" s="7">
        <v>1</v>
      </c>
      <c r="G20" s="15"/>
      <c r="H20" s="16">
        <f t="shared" si="0"/>
        <v>0</v>
      </c>
    </row>
    <row r="21" spans="1:8" ht="15" customHeight="1" x14ac:dyDescent="0.3">
      <c r="A21" s="7">
        <v>18</v>
      </c>
      <c r="B21" s="9" t="s">
        <v>42</v>
      </c>
      <c r="C21" s="9" t="s">
        <v>42</v>
      </c>
      <c r="D21" s="8">
        <v>298428</v>
      </c>
      <c r="E21" s="7" t="s">
        <v>12</v>
      </c>
      <c r="F21" s="7">
        <v>1</v>
      </c>
      <c r="G21" s="15"/>
      <c r="H21" s="16">
        <f t="shared" si="0"/>
        <v>0</v>
      </c>
    </row>
    <row r="22" spans="1:8" ht="15" customHeight="1" x14ac:dyDescent="0.3">
      <c r="A22" s="7">
        <v>19</v>
      </c>
      <c r="B22" s="9" t="s">
        <v>43</v>
      </c>
      <c r="C22" s="9" t="s">
        <v>43</v>
      </c>
      <c r="D22" s="8">
        <v>302575</v>
      </c>
      <c r="E22" s="7" t="s">
        <v>12</v>
      </c>
      <c r="F22" s="7">
        <v>1</v>
      </c>
      <c r="G22" s="15"/>
      <c r="H22" s="16">
        <f t="shared" si="0"/>
        <v>0</v>
      </c>
    </row>
    <row r="23" spans="1:8" ht="15" customHeight="1" x14ac:dyDescent="0.3">
      <c r="A23" s="7">
        <v>20</v>
      </c>
      <c r="B23" s="7" t="s">
        <v>44</v>
      </c>
      <c r="C23" s="7" t="s">
        <v>45</v>
      </c>
      <c r="D23" s="8">
        <v>62203</v>
      </c>
      <c r="E23" s="7" t="s">
        <v>12</v>
      </c>
      <c r="F23" s="7">
        <v>1</v>
      </c>
      <c r="G23" s="15"/>
      <c r="H23" s="16">
        <f t="shared" si="0"/>
        <v>0</v>
      </c>
    </row>
    <row r="24" spans="1:8" ht="15" customHeight="1" x14ac:dyDescent="0.3">
      <c r="A24" s="7">
        <v>21</v>
      </c>
      <c r="B24" s="7" t="s">
        <v>46</v>
      </c>
      <c r="C24" s="7" t="s">
        <v>47</v>
      </c>
      <c r="D24" s="8">
        <v>115609</v>
      </c>
      <c r="E24" s="7" t="s">
        <v>12</v>
      </c>
      <c r="F24" s="7">
        <v>1</v>
      </c>
      <c r="G24" s="15"/>
      <c r="H24" s="16">
        <f t="shared" si="0"/>
        <v>0</v>
      </c>
    </row>
    <row r="25" spans="1:8" ht="15" customHeight="1" x14ac:dyDescent="0.3">
      <c r="A25" s="7">
        <v>22</v>
      </c>
      <c r="B25" s="7" t="s">
        <v>48</v>
      </c>
      <c r="C25" s="7" t="s">
        <v>49</v>
      </c>
      <c r="D25" s="8">
        <v>115660</v>
      </c>
      <c r="E25" s="7" t="s">
        <v>12</v>
      </c>
      <c r="F25" s="7">
        <v>1</v>
      </c>
      <c r="G25" s="15"/>
      <c r="H25" s="16">
        <f t="shared" si="0"/>
        <v>0</v>
      </c>
    </row>
    <row r="26" spans="1:8" ht="15" customHeight="1" x14ac:dyDescent="0.3">
      <c r="A26" s="7">
        <v>23</v>
      </c>
      <c r="B26" s="7" t="s">
        <v>35</v>
      </c>
      <c r="C26" s="7" t="s">
        <v>36</v>
      </c>
      <c r="D26" s="8">
        <v>65426</v>
      </c>
      <c r="E26" s="7" t="s">
        <v>12</v>
      </c>
      <c r="F26" s="7">
        <v>1</v>
      </c>
      <c r="G26" s="15"/>
      <c r="H26" s="16">
        <f t="shared" si="0"/>
        <v>0</v>
      </c>
    </row>
    <row r="27" spans="1:8" ht="15" customHeight="1" x14ac:dyDescent="0.3">
      <c r="A27" s="7">
        <v>24</v>
      </c>
      <c r="B27" s="7" t="s">
        <v>50</v>
      </c>
      <c r="C27" s="7" t="s">
        <v>51</v>
      </c>
      <c r="D27" s="8">
        <v>75263</v>
      </c>
      <c r="E27" s="7" t="s">
        <v>12</v>
      </c>
      <c r="F27" s="7">
        <v>1</v>
      </c>
      <c r="G27" s="15"/>
      <c r="H27" s="16">
        <f t="shared" si="0"/>
        <v>0</v>
      </c>
    </row>
    <row r="28" spans="1:8" ht="15" customHeight="1" x14ac:dyDescent="0.3">
      <c r="A28" s="7">
        <v>25</v>
      </c>
      <c r="B28" s="7" t="s">
        <v>52</v>
      </c>
      <c r="C28" s="7" t="s">
        <v>53</v>
      </c>
      <c r="D28" s="7" t="s">
        <v>54</v>
      </c>
      <c r="E28" s="7" t="s">
        <v>12</v>
      </c>
      <c r="F28" s="7">
        <v>1</v>
      </c>
      <c r="G28" s="15"/>
      <c r="H28" s="16">
        <f t="shared" si="0"/>
        <v>0</v>
      </c>
    </row>
    <row r="29" spans="1:8" ht="15" customHeight="1" x14ac:dyDescent="0.3">
      <c r="A29" s="7">
        <v>26</v>
      </c>
      <c r="B29" s="7" t="s">
        <v>55</v>
      </c>
      <c r="C29" s="7" t="s">
        <v>56</v>
      </c>
      <c r="D29" s="8">
        <v>287558</v>
      </c>
      <c r="E29" s="7" t="s">
        <v>12</v>
      </c>
      <c r="F29" s="7">
        <v>1</v>
      </c>
      <c r="G29" s="15"/>
      <c r="H29" s="16">
        <f t="shared" si="0"/>
        <v>0</v>
      </c>
    </row>
    <row r="30" spans="1:8" ht="15" customHeight="1" x14ac:dyDescent="0.3">
      <c r="A30" s="7">
        <v>27</v>
      </c>
      <c r="B30" s="7" t="s">
        <v>50</v>
      </c>
      <c r="C30" s="7" t="s">
        <v>57</v>
      </c>
      <c r="D30" s="8">
        <v>115585</v>
      </c>
      <c r="E30" s="7" t="s">
        <v>12</v>
      </c>
      <c r="F30" s="7">
        <v>1</v>
      </c>
      <c r="G30" s="15"/>
      <c r="H30" s="16">
        <f t="shared" si="0"/>
        <v>0</v>
      </c>
    </row>
    <row r="31" spans="1:8" ht="15" customHeight="1" x14ac:dyDescent="0.3">
      <c r="A31" s="7">
        <v>28</v>
      </c>
      <c r="B31" s="7" t="s">
        <v>58</v>
      </c>
      <c r="C31" s="7" t="s">
        <v>59</v>
      </c>
      <c r="D31" s="7">
        <v>277573</v>
      </c>
      <c r="E31" s="7" t="s">
        <v>12</v>
      </c>
      <c r="F31" s="7">
        <v>1</v>
      </c>
      <c r="G31" s="15"/>
      <c r="H31" s="16">
        <f t="shared" si="0"/>
        <v>0</v>
      </c>
    </row>
    <row r="32" spans="1:8" ht="15" customHeight="1" x14ac:dyDescent="0.3">
      <c r="A32" s="7">
        <v>29</v>
      </c>
      <c r="B32" s="9" t="s">
        <v>60</v>
      </c>
      <c r="C32" s="9" t="s">
        <v>61</v>
      </c>
      <c r="D32" s="10">
        <v>25780</v>
      </c>
      <c r="E32" s="9" t="s">
        <v>12</v>
      </c>
      <c r="F32" s="7">
        <v>1</v>
      </c>
      <c r="G32" s="15"/>
      <c r="H32" s="16">
        <f t="shared" si="0"/>
        <v>0</v>
      </c>
    </row>
    <row r="33" spans="1:8" ht="15" customHeight="1" x14ac:dyDescent="0.3">
      <c r="A33" s="7">
        <v>30</v>
      </c>
      <c r="B33" s="9" t="s">
        <v>62</v>
      </c>
      <c r="C33" s="9" t="s">
        <v>63</v>
      </c>
      <c r="D33" s="10">
        <v>33999</v>
      </c>
      <c r="E33" s="9" t="s">
        <v>12</v>
      </c>
      <c r="F33" s="7">
        <v>1</v>
      </c>
      <c r="G33" s="15"/>
      <c r="H33" s="16">
        <f t="shared" si="0"/>
        <v>0</v>
      </c>
    </row>
    <row r="34" spans="1:8" ht="15" customHeight="1" x14ac:dyDescent="0.3">
      <c r="A34" s="7">
        <v>31</v>
      </c>
      <c r="B34" s="9" t="s">
        <v>64</v>
      </c>
      <c r="C34" s="9" t="s">
        <v>65</v>
      </c>
      <c r="D34" s="10">
        <v>26770</v>
      </c>
      <c r="E34" s="9" t="s">
        <v>12</v>
      </c>
      <c r="F34" s="7">
        <v>1</v>
      </c>
      <c r="G34" s="15"/>
      <c r="H34" s="16">
        <f t="shared" si="0"/>
        <v>0</v>
      </c>
    </row>
    <row r="35" spans="1:8" ht="15" customHeight="1" x14ac:dyDescent="0.3">
      <c r="A35" s="7">
        <v>32</v>
      </c>
      <c r="B35" s="9" t="s">
        <v>66</v>
      </c>
      <c r="C35" s="9" t="s">
        <v>67</v>
      </c>
      <c r="D35" s="10">
        <v>279987</v>
      </c>
      <c r="E35" s="9" t="s">
        <v>12</v>
      </c>
      <c r="F35" s="7">
        <v>1</v>
      </c>
      <c r="G35" s="15"/>
      <c r="H35" s="16">
        <f t="shared" si="0"/>
        <v>0</v>
      </c>
    </row>
    <row r="36" spans="1:8" ht="15" customHeight="1" x14ac:dyDescent="0.3">
      <c r="A36" s="7">
        <v>33</v>
      </c>
      <c r="B36" s="9" t="s">
        <v>68</v>
      </c>
      <c r="C36" s="9" t="s">
        <v>69</v>
      </c>
      <c r="D36" s="10">
        <v>299436</v>
      </c>
      <c r="E36" s="9" t="s">
        <v>12</v>
      </c>
      <c r="F36" s="7">
        <v>1</v>
      </c>
      <c r="G36" s="15"/>
      <c r="H36" s="16">
        <f t="shared" ref="H36:H62" si="1">F36*G36</f>
        <v>0</v>
      </c>
    </row>
    <row r="37" spans="1:8" ht="15" customHeight="1" x14ac:dyDescent="0.3">
      <c r="A37" s="7">
        <v>34</v>
      </c>
      <c r="B37" s="9" t="s">
        <v>70</v>
      </c>
      <c r="C37" s="9" t="s">
        <v>71</v>
      </c>
      <c r="D37" s="10">
        <v>15667</v>
      </c>
      <c r="E37" s="9" t="s">
        <v>12</v>
      </c>
      <c r="F37" s="7">
        <v>1</v>
      </c>
      <c r="G37" s="15"/>
      <c r="H37" s="16">
        <f t="shared" si="1"/>
        <v>0</v>
      </c>
    </row>
    <row r="38" spans="1:8" ht="15" customHeight="1" x14ac:dyDescent="0.3">
      <c r="A38" s="7">
        <v>35</v>
      </c>
      <c r="B38" s="9" t="s">
        <v>72</v>
      </c>
      <c r="C38" s="9" t="s">
        <v>73</v>
      </c>
      <c r="D38" s="10">
        <v>37389</v>
      </c>
      <c r="E38" s="9" t="s">
        <v>12</v>
      </c>
      <c r="F38" s="7">
        <v>1</v>
      </c>
      <c r="G38" s="15"/>
      <c r="H38" s="16">
        <f t="shared" si="1"/>
        <v>0</v>
      </c>
    </row>
    <row r="39" spans="1:8" ht="15" customHeight="1" x14ac:dyDescent="0.3">
      <c r="A39" s="7">
        <v>36</v>
      </c>
      <c r="B39" s="9" t="s">
        <v>74</v>
      </c>
      <c r="C39" s="9" t="s">
        <v>75</v>
      </c>
      <c r="D39" s="10">
        <v>31484</v>
      </c>
      <c r="E39" s="9" t="s">
        <v>12</v>
      </c>
      <c r="F39" s="7">
        <v>1</v>
      </c>
      <c r="G39" s="15"/>
      <c r="H39" s="16">
        <f t="shared" si="1"/>
        <v>0</v>
      </c>
    </row>
    <row r="40" spans="1:8" ht="15" customHeight="1" x14ac:dyDescent="0.3">
      <c r="A40" s="7">
        <v>37</v>
      </c>
      <c r="B40" s="9" t="s">
        <v>76</v>
      </c>
      <c r="C40" s="9" t="s">
        <v>77</v>
      </c>
      <c r="D40" s="10">
        <v>37950</v>
      </c>
      <c r="E40" s="9" t="s">
        <v>12</v>
      </c>
      <c r="F40" s="7">
        <v>1</v>
      </c>
      <c r="G40" s="15"/>
      <c r="H40" s="16">
        <f t="shared" si="1"/>
        <v>0</v>
      </c>
    </row>
    <row r="41" spans="1:8" ht="15" customHeight="1" x14ac:dyDescent="0.3">
      <c r="A41" s="7">
        <v>38</v>
      </c>
      <c r="B41" s="9" t="s">
        <v>78</v>
      </c>
      <c r="C41" s="9" t="s">
        <v>79</v>
      </c>
      <c r="D41" s="10">
        <v>36488</v>
      </c>
      <c r="E41" s="9" t="s">
        <v>12</v>
      </c>
      <c r="F41" s="7">
        <v>1</v>
      </c>
      <c r="G41" s="15"/>
      <c r="H41" s="16">
        <f t="shared" si="1"/>
        <v>0</v>
      </c>
    </row>
    <row r="42" spans="1:8" ht="15" customHeight="1" x14ac:dyDescent="0.3">
      <c r="A42" s="7">
        <v>39</v>
      </c>
      <c r="B42" s="9" t="s">
        <v>80</v>
      </c>
      <c r="C42" s="9" t="s">
        <v>81</v>
      </c>
      <c r="D42" s="10">
        <v>45874</v>
      </c>
      <c r="E42" s="9" t="s">
        <v>12</v>
      </c>
      <c r="F42" s="7">
        <v>1</v>
      </c>
      <c r="G42" s="15"/>
      <c r="H42" s="16">
        <f t="shared" si="1"/>
        <v>0</v>
      </c>
    </row>
    <row r="43" spans="1:8" ht="15" customHeight="1" x14ac:dyDescent="0.3">
      <c r="A43" s="7">
        <v>40</v>
      </c>
      <c r="B43" s="9" t="s">
        <v>82</v>
      </c>
      <c r="C43" s="9" t="s">
        <v>83</v>
      </c>
      <c r="D43" s="10">
        <v>252099</v>
      </c>
      <c r="E43" s="9" t="s">
        <v>12</v>
      </c>
      <c r="F43" s="7">
        <v>1</v>
      </c>
      <c r="G43" s="15"/>
      <c r="H43" s="16">
        <f t="shared" si="1"/>
        <v>0</v>
      </c>
    </row>
    <row r="44" spans="1:8" ht="15" customHeight="1" x14ac:dyDescent="0.3">
      <c r="A44" s="7">
        <v>41</v>
      </c>
      <c r="B44" s="9" t="s">
        <v>84</v>
      </c>
      <c r="C44" s="9" t="s">
        <v>79</v>
      </c>
      <c r="D44" s="10">
        <v>29827</v>
      </c>
      <c r="E44" s="9" t="s">
        <v>12</v>
      </c>
      <c r="F44" s="7">
        <v>1</v>
      </c>
      <c r="G44" s="15"/>
      <c r="H44" s="16">
        <f t="shared" si="1"/>
        <v>0</v>
      </c>
    </row>
    <row r="45" spans="1:8" ht="15" customHeight="1" x14ac:dyDescent="0.3">
      <c r="A45" s="7">
        <v>42</v>
      </c>
      <c r="B45" s="9" t="s">
        <v>85</v>
      </c>
      <c r="C45" s="9" t="s">
        <v>86</v>
      </c>
      <c r="D45" s="10">
        <v>5877</v>
      </c>
      <c r="E45" s="9" t="s">
        <v>12</v>
      </c>
      <c r="F45" s="7">
        <v>1</v>
      </c>
      <c r="G45" s="15"/>
      <c r="H45" s="16">
        <f t="shared" si="1"/>
        <v>0</v>
      </c>
    </row>
    <row r="46" spans="1:8" ht="15" customHeight="1" x14ac:dyDescent="0.3">
      <c r="A46" s="7">
        <v>43</v>
      </c>
      <c r="B46" s="9" t="s">
        <v>87</v>
      </c>
      <c r="C46" s="9" t="s">
        <v>88</v>
      </c>
      <c r="D46" s="10">
        <v>5882</v>
      </c>
      <c r="E46" s="9" t="s">
        <v>12</v>
      </c>
      <c r="F46" s="7">
        <v>1</v>
      </c>
      <c r="G46" s="15"/>
      <c r="H46" s="16">
        <f t="shared" si="1"/>
        <v>0</v>
      </c>
    </row>
    <row r="47" spans="1:8" ht="15" customHeight="1" x14ac:dyDescent="0.3">
      <c r="A47" s="7">
        <v>44</v>
      </c>
      <c r="B47" s="9" t="s">
        <v>89</v>
      </c>
      <c r="C47" s="9" t="s">
        <v>90</v>
      </c>
      <c r="D47" s="10">
        <v>75277</v>
      </c>
      <c r="E47" s="9" t="s">
        <v>12</v>
      </c>
      <c r="F47" s="7">
        <v>1</v>
      </c>
      <c r="G47" s="15"/>
      <c r="H47" s="16">
        <f t="shared" si="1"/>
        <v>0</v>
      </c>
    </row>
    <row r="48" spans="1:8" ht="15" customHeight="1" x14ac:dyDescent="0.3">
      <c r="A48" s="7">
        <v>45</v>
      </c>
      <c r="B48" s="9" t="s">
        <v>91</v>
      </c>
      <c r="C48" s="9" t="s">
        <v>92</v>
      </c>
      <c r="D48" s="10">
        <v>75038</v>
      </c>
      <c r="E48" s="9" t="s">
        <v>12</v>
      </c>
      <c r="F48" s="7">
        <v>1</v>
      </c>
      <c r="G48" s="15"/>
      <c r="H48" s="16">
        <f t="shared" si="1"/>
        <v>0</v>
      </c>
    </row>
    <row r="49" spans="1:8" ht="15" customHeight="1" x14ac:dyDescent="0.3">
      <c r="A49" s="7">
        <v>46</v>
      </c>
      <c r="B49" s="9" t="s">
        <v>93</v>
      </c>
      <c r="C49" s="9" t="s">
        <v>94</v>
      </c>
      <c r="D49" s="10">
        <v>115610</v>
      </c>
      <c r="E49" s="9" t="s">
        <v>12</v>
      </c>
      <c r="F49" s="7">
        <v>1</v>
      </c>
      <c r="G49" s="15"/>
      <c r="H49" s="16">
        <f t="shared" si="1"/>
        <v>0</v>
      </c>
    </row>
    <row r="50" spans="1:8" ht="15" customHeight="1" x14ac:dyDescent="0.3">
      <c r="A50" s="7">
        <v>47</v>
      </c>
      <c r="B50" s="9" t="s">
        <v>95</v>
      </c>
      <c r="C50" s="9" t="s">
        <v>96</v>
      </c>
      <c r="D50" s="10">
        <v>38379</v>
      </c>
      <c r="E50" s="9" t="s">
        <v>12</v>
      </c>
      <c r="F50" s="7">
        <v>1</v>
      </c>
      <c r="G50" s="15"/>
      <c r="H50" s="16">
        <f t="shared" si="1"/>
        <v>0</v>
      </c>
    </row>
    <row r="51" spans="1:8" ht="15" customHeight="1" x14ac:dyDescent="0.3">
      <c r="A51" s="7">
        <v>48</v>
      </c>
      <c r="B51" s="9" t="s">
        <v>97</v>
      </c>
      <c r="C51" s="9" t="s">
        <v>98</v>
      </c>
      <c r="D51" s="9" t="s">
        <v>99</v>
      </c>
      <c r="E51" s="9" t="s">
        <v>12</v>
      </c>
      <c r="F51" s="7">
        <v>1</v>
      </c>
      <c r="G51" s="15"/>
      <c r="H51" s="16">
        <f t="shared" si="1"/>
        <v>0</v>
      </c>
    </row>
    <row r="52" spans="1:8" ht="15" customHeight="1" x14ac:dyDescent="0.3">
      <c r="A52" s="7">
        <v>49</v>
      </c>
      <c r="B52" s="9" t="s">
        <v>100</v>
      </c>
      <c r="C52" s="9" t="s">
        <v>101</v>
      </c>
      <c r="D52" s="10">
        <v>5878</v>
      </c>
      <c r="E52" s="9" t="s">
        <v>12</v>
      </c>
      <c r="F52" s="7">
        <v>1</v>
      </c>
      <c r="G52" s="15"/>
      <c r="H52" s="16">
        <f t="shared" si="1"/>
        <v>0</v>
      </c>
    </row>
    <row r="53" spans="1:8" ht="15" customHeight="1" x14ac:dyDescent="0.3">
      <c r="A53" s="7">
        <v>50</v>
      </c>
      <c r="B53" s="9" t="s">
        <v>102</v>
      </c>
      <c r="C53" s="9" t="s">
        <v>103</v>
      </c>
      <c r="D53" s="10">
        <v>5876</v>
      </c>
      <c r="E53" s="9" t="s">
        <v>12</v>
      </c>
      <c r="F53" s="7">
        <v>1</v>
      </c>
      <c r="G53" s="15"/>
      <c r="H53" s="16">
        <f t="shared" si="1"/>
        <v>0</v>
      </c>
    </row>
    <row r="54" spans="1:8" ht="15" customHeight="1" x14ac:dyDescent="0.3">
      <c r="A54" s="7">
        <v>51</v>
      </c>
      <c r="B54" s="9" t="s">
        <v>104</v>
      </c>
      <c r="C54" s="9" t="s">
        <v>105</v>
      </c>
      <c r="D54" s="10">
        <v>5894</v>
      </c>
      <c r="E54" s="9" t="s">
        <v>12</v>
      </c>
      <c r="F54" s="7">
        <v>1</v>
      </c>
      <c r="G54" s="15"/>
      <c r="H54" s="16">
        <f t="shared" si="1"/>
        <v>0</v>
      </c>
    </row>
    <row r="55" spans="1:8" ht="15" customHeight="1" x14ac:dyDescent="0.3">
      <c r="A55" s="7">
        <v>52</v>
      </c>
      <c r="B55" s="9" t="s">
        <v>106</v>
      </c>
      <c r="C55" s="9" t="s">
        <v>107</v>
      </c>
      <c r="D55" s="10">
        <v>45850</v>
      </c>
      <c r="E55" s="9" t="s">
        <v>12</v>
      </c>
      <c r="F55" s="7">
        <v>1</v>
      </c>
      <c r="G55" s="15"/>
      <c r="H55" s="16">
        <f t="shared" si="1"/>
        <v>0</v>
      </c>
    </row>
    <row r="56" spans="1:8" ht="15" customHeight="1" x14ac:dyDescent="0.3">
      <c r="A56" s="7">
        <v>53</v>
      </c>
      <c r="B56" s="9" t="s">
        <v>108</v>
      </c>
      <c r="C56" s="9" t="s">
        <v>109</v>
      </c>
      <c r="D56" s="10">
        <v>236329</v>
      </c>
      <c r="E56" s="9" t="s">
        <v>12</v>
      </c>
      <c r="F56" s="7">
        <v>1</v>
      </c>
      <c r="G56" s="15"/>
      <c r="H56" s="16">
        <f t="shared" si="1"/>
        <v>0</v>
      </c>
    </row>
    <row r="57" spans="1:8" ht="15" customHeight="1" x14ac:dyDescent="0.3">
      <c r="A57" s="7">
        <v>54</v>
      </c>
      <c r="B57" s="9" t="s">
        <v>110</v>
      </c>
      <c r="C57" s="9" t="s">
        <v>111</v>
      </c>
      <c r="D57" s="10">
        <v>236323</v>
      </c>
      <c r="E57" s="9" t="s">
        <v>12</v>
      </c>
      <c r="F57" s="7">
        <v>1</v>
      </c>
      <c r="G57" s="15"/>
      <c r="H57" s="16">
        <f t="shared" si="1"/>
        <v>0</v>
      </c>
    </row>
    <row r="58" spans="1:8" ht="15" customHeight="1" x14ac:dyDescent="0.3">
      <c r="A58" s="7">
        <v>55</v>
      </c>
      <c r="B58" s="9" t="s">
        <v>112</v>
      </c>
      <c r="C58" s="9" t="s">
        <v>113</v>
      </c>
      <c r="D58" s="10">
        <v>46959</v>
      </c>
      <c r="E58" s="9" t="s">
        <v>12</v>
      </c>
      <c r="F58" s="7">
        <v>1</v>
      </c>
      <c r="G58" s="15"/>
      <c r="H58" s="16">
        <f t="shared" si="1"/>
        <v>0</v>
      </c>
    </row>
    <row r="59" spans="1:8" ht="15" customHeight="1" x14ac:dyDescent="0.3">
      <c r="A59" s="7">
        <v>56</v>
      </c>
      <c r="B59" s="9" t="s">
        <v>114</v>
      </c>
      <c r="C59" s="9" t="s">
        <v>113</v>
      </c>
      <c r="D59" s="10">
        <v>46960</v>
      </c>
      <c r="E59" s="9" t="s">
        <v>12</v>
      </c>
      <c r="F59" s="7">
        <v>1</v>
      </c>
      <c r="G59" s="15"/>
      <c r="H59" s="16">
        <f t="shared" si="1"/>
        <v>0</v>
      </c>
    </row>
    <row r="60" spans="1:8" ht="15" customHeight="1" x14ac:dyDescent="0.3">
      <c r="A60" s="7">
        <v>57</v>
      </c>
      <c r="B60" s="9" t="s">
        <v>115</v>
      </c>
      <c r="C60" s="9" t="s">
        <v>116</v>
      </c>
      <c r="D60" s="10">
        <v>15157</v>
      </c>
      <c r="E60" s="9" t="s">
        <v>12</v>
      </c>
      <c r="F60" s="7">
        <v>1</v>
      </c>
      <c r="G60" s="15"/>
      <c r="H60" s="16">
        <f t="shared" si="1"/>
        <v>0</v>
      </c>
    </row>
    <row r="61" spans="1:8" ht="15" customHeight="1" x14ac:dyDescent="0.3">
      <c r="A61" s="7">
        <v>58</v>
      </c>
      <c r="B61" s="9" t="s">
        <v>117</v>
      </c>
      <c r="C61" s="9" t="s">
        <v>118</v>
      </c>
      <c r="D61" s="10">
        <v>46248</v>
      </c>
      <c r="E61" s="9" t="s">
        <v>12</v>
      </c>
      <c r="F61" s="7">
        <v>1</v>
      </c>
      <c r="G61" s="15"/>
      <c r="H61" s="16">
        <f t="shared" si="1"/>
        <v>0</v>
      </c>
    </row>
    <row r="62" spans="1:8" ht="15" customHeight="1" x14ac:dyDescent="0.3">
      <c r="A62" s="7">
        <v>59</v>
      </c>
      <c r="B62" s="9" t="s">
        <v>119</v>
      </c>
      <c r="C62" s="9" t="s">
        <v>120</v>
      </c>
      <c r="D62" s="10">
        <v>47756</v>
      </c>
      <c r="E62" s="9" t="s">
        <v>12</v>
      </c>
      <c r="F62" s="7">
        <v>1</v>
      </c>
      <c r="G62" s="15"/>
      <c r="H62" s="16">
        <f t="shared" si="1"/>
        <v>0</v>
      </c>
    </row>
    <row r="63" spans="1:8" ht="24" customHeight="1" x14ac:dyDescent="0.3">
      <c r="D63" s="35" t="s">
        <v>121</v>
      </c>
      <c r="E63" s="35"/>
      <c r="F63" s="35"/>
      <c r="G63" s="19">
        <f>SUM(G4:G62)</f>
        <v>0</v>
      </c>
    </row>
    <row r="65" spans="7:8" x14ac:dyDescent="0.3">
      <c r="G65" s="11" t="s">
        <v>122</v>
      </c>
      <c r="H65" s="17">
        <f>H4+H5+H6+H7+H8+H9+H10+H11+H12+H13+H14+H15+H16+H17+H18+H19+H20+H21+H22+H23+H24+H25+H26+H27+H28+H29+H30+H31+H32+H33+H34+H35+H36+H37+H38+H39+H40+H41+H42+H43+H44+H45+H46+H47+H48+H49+H50+H51+H52+H53+H54+H55+H56+H57+H58+H59+H60+H61+H62</f>
        <v>0</v>
      </c>
    </row>
    <row r="66" spans="7:8" x14ac:dyDescent="0.3">
      <c r="G66" s="11" t="s">
        <v>123</v>
      </c>
      <c r="H66" s="17">
        <f>H65*0.22</f>
        <v>0</v>
      </c>
    </row>
    <row r="67" spans="7:8" x14ac:dyDescent="0.3">
      <c r="G67" s="12" t="s">
        <v>124</v>
      </c>
      <c r="H67" s="18">
        <f>H65+H66</f>
        <v>0</v>
      </c>
    </row>
  </sheetData>
  <mergeCells count="1">
    <mergeCell ref="D63:F63"/>
  </mergeCells>
  <pageMargins left="0.7" right="0.7" top="0.75" bottom="0.75" header="0.511811023622047" footer="0.511811023622047"/>
  <pageSetup paperSize="9" scale="56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activeCell="D3" sqref="D3"/>
    </sheetView>
  </sheetViews>
  <sheetFormatPr defaultColWidth="8.6640625" defaultRowHeight="14.4" x14ac:dyDescent="0.3"/>
  <cols>
    <col min="1" max="1" width="5" customWidth="1"/>
    <col min="2" max="2" width="55" customWidth="1"/>
    <col min="3" max="3" width="10.77734375" style="13" customWidth="1"/>
    <col min="4" max="4" width="25" customWidth="1"/>
  </cols>
  <sheetData>
    <row r="1" spans="1:4" ht="15" customHeight="1" x14ac:dyDescent="0.3">
      <c r="A1" s="36" t="s">
        <v>125</v>
      </c>
      <c r="B1" s="36"/>
      <c r="C1" s="36"/>
      <c r="D1" s="36"/>
    </row>
    <row r="2" spans="1:4" ht="26.4" x14ac:dyDescent="0.3">
      <c r="A2" s="6" t="s">
        <v>126</v>
      </c>
      <c r="B2" s="5" t="s">
        <v>127</v>
      </c>
      <c r="C2" s="5" t="s">
        <v>128</v>
      </c>
      <c r="D2" s="6" t="s">
        <v>129</v>
      </c>
    </row>
    <row r="3" spans="1:4" x14ac:dyDescent="0.3">
      <c r="A3" s="14">
        <v>1</v>
      </c>
      <c r="B3" s="7" t="s">
        <v>130</v>
      </c>
      <c r="C3" s="7" t="s">
        <v>131</v>
      </c>
      <c r="D3" s="15"/>
    </row>
    <row r="4" spans="1:4" x14ac:dyDescent="0.3">
      <c r="A4" s="14">
        <v>2</v>
      </c>
      <c r="B4" s="7" t="s">
        <v>132</v>
      </c>
      <c r="C4" s="7" t="s">
        <v>131</v>
      </c>
      <c r="D4" s="15"/>
    </row>
    <row r="5" spans="1:4" x14ac:dyDescent="0.3">
      <c r="A5" s="14">
        <v>3</v>
      </c>
      <c r="B5" s="7" t="s">
        <v>133</v>
      </c>
      <c r="C5" s="7" t="s">
        <v>131</v>
      </c>
      <c r="D5" s="15"/>
    </row>
    <row r="6" spans="1:4" x14ac:dyDescent="0.3">
      <c r="D6" s="20"/>
    </row>
    <row r="7" spans="1:4" x14ac:dyDescent="0.3">
      <c r="C7" s="11" t="s">
        <v>122</v>
      </c>
      <c r="D7" s="17">
        <f>SUM(D3:D5)</f>
        <v>0</v>
      </c>
    </row>
    <row r="8" spans="1:4" x14ac:dyDescent="0.3">
      <c r="D8" s="20"/>
    </row>
    <row r="9" spans="1:4" x14ac:dyDescent="0.3">
      <c r="A9" s="37" t="s">
        <v>134</v>
      </c>
      <c r="B9" s="37"/>
      <c r="C9" s="37"/>
      <c r="D9" s="37"/>
    </row>
  </sheetData>
  <mergeCells count="2">
    <mergeCell ref="A1:D1"/>
    <mergeCell ref="A9:D9"/>
  </mergeCells>
  <pageMargins left="0.7" right="0.7" top="0.75" bottom="0.75" header="0.511811023622047" footer="0.511811023622047"/>
  <pageSetup paperSize="9" scale="91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698F7-ED5A-4D2D-A2F2-0DE1710D8FC7}">
  <sheetPr>
    <pageSetUpPr fitToPage="1"/>
  </sheetPr>
  <dimension ref="A1:C11"/>
  <sheetViews>
    <sheetView workbookViewId="0">
      <selection activeCell="C8" sqref="C8"/>
    </sheetView>
  </sheetViews>
  <sheetFormatPr defaultColWidth="8.6640625" defaultRowHeight="14.4" x14ac:dyDescent="0.3"/>
  <cols>
    <col min="1" max="1" width="5" customWidth="1"/>
    <col min="2" max="2" width="82.33203125" style="13" customWidth="1"/>
    <col min="3" max="3" width="29.77734375" customWidth="1"/>
  </cols>
  <sheetData>
    <row r="1" spans="1:3" x14ac:dyDescent="0.3">
      <c r="A1" s="29" t="s">
        <v>139</v>
      </c>
      <c r="B1" s="29"/>
      <c r="C1" s="29"/>
    </row>
    <row r="2" spans="1:3" ht="14.4" customHeight="1" x14ac:dyDescent="0.3">
      <c r="A2" s="30" t="s">
        <v>140</v>
      </c>
      <c r="B2" s="30"/>
      <c r="C2" s="30"/>
    </row>
    <row r="3" spans="1:3" ht="26.4" x14ac:dyDescent="0.3">
      <c r="A3" s="21" t="s">
        <v>126</v>
      </c>
      <c r="B3" s="21" t="s">
        <v>127</v>
      </c>
      <c r="C3" s="21" t="s">
        <v>135</v>
      </c>
    </row>
    <row r="4" spans="1:3" x14ac:dyDescent="0.3">
      <c r="A4" s="31" t="s">
        <v>136</v>
      </c>
      <c r="B4" s="32"/>
      <c r="C4" s="33"/>
    </row>
    <row r="5" spans="1:3" x14ac:dyDescent="0.3">
      <c r="A5" s="22">
        <v>1</v>
      </c>
      <c r="B5" s="23" t="s">
        <v>0</v>
      </c>
      <c r="C5" s="24">
        <f>'Rezervni deli_Komet'!H65</f>
        <v>0</v>
      </c>
    </row>
    <row r="6" spans="1:3" x14ac:dyDescent="0.3">
      <c r="A6" s="31" t="s">
        <v>137</v>
      </c>
      <c r="B6" s="32"/>
      <c r="C6" s="33"/>
    </row>
    <row r="7" spans="1:3" x14ac:dyDescent="0.3">
      <c r="A7" s="22">
        <v>1</v>
      </c>
      <c r="B7" s="23" t="s">
        <v>125</v>
      </c>
      <c r="C7" s="24">
        <f>Servisiranje!D7</f>
        <v>0</v>
      </c>
    </row>
    <row r="8" spans="1:3" ht="18" thickBot="1" x14ac:dyDescent="0.35">
      <c r="B8" s="26" t="s">
        <v>138</v>
      </c>
      <c r="C8" s="27">
        <f>SUM(C5,C7)</f>
        <v>0</v>
      </c>
    </row>
    <row r="9" spans="1:3" ht="15" thickTop="1" x14ac:dyDescent="0.3">
      <c r="A9" s="25"/>
      <c r="B9" s="28"/>
      <c r="C9" s="28"/>
    </row>
    <row r="11" spans="1:3" x14ac:dyDescent="0.3">
      <c r="A11" s="34"/>
      <c r="B11" s="34"/>
      <c r="C11" s="34"/>
    </row>
  </sheetData>
  <mergeCells count="5">
    <mergeCell ref="A1:C1"/>
    <mergeCell ref="A2:C2"/>
    <mergeCell ref="A4:C4"/>
    <mergeCell ref="A6:C6"/>
    <mergeCell ref="A11:C11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Rezervni deli_Komet</vt:lpstr>
      <vt:lpstr>Servisiranje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Miladin Grmaš | Snaga Maribor</dc:creator>
  <dc:description/>
  <cp:lastModifiedBy>Maja Drnovšek | JHMB</cp:lastModifiedBy>
  <cp:revision>0</cp:revision>
  <cp:lastPrinted>2026-04-08T09:25:57Z</cp:lastPrinted>
  <dcterms:created xsi:type="dcterms:W3CDTF">2015-06-05T18:19:34Z</dcterms:created>
  <dcterms:modified xsi:type="dcterms:W3CDTF">2026-04-20T13:00:26Z</dcterms:modified>
  <dc:language>en-US</dc:language>
</cp:coreProperties>
</file>